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kte\Austausch NBP Einkauf\_KFE Vergaben_\2026 Ausschreibungen\OV 016-26 Wartung &amp; Instandsetzung Türen auf dem Gelände des UKE\03 Vergabeunterlagen\"/>
    </mc:Choice>
  </mc:AlternateContent>
  <xr:revisionPtr revIDLastSave="0" documentId="13_ncr:1_{E090332D-A8A7-40DC-AAF4-55F60A7D0FFE}" xr6:coauthVersionLast="47" xr6:coauthVersionMax="47" xr10:uidLastSave="{00000000-0000-0000-0000-000000000000}"/>
  <bookViews>
    <workbookView xWindow="-120" yWindow="-120" windowWidth="29040" windowHeight="17520" xr2:uid="{697A5DB9-0607-436E-B3AC-7BE1C41047E7}"/>
  </bookViews>
  <sheets>
    <sheet name="Preisblatt" sheetId="1" r:id="rId1"/>
    <sheet name="Wertungsmatrix" sheetId="2" r:id="rId2"/>
    <sheet name="Auswert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2" i="3" l="1"/>
  <c r="L12" i="3"/>
  <c r="H12" i="3"/>
  <c r="F12" i="3"/>
  <c r="D30" i="1"/>
  <c r="E12" i="2"/>
  <c r="D13" i="1"/>
</calcChain>
</file>

<file path=xl/sharedStrings.xml><?xml version="1.0" encoding="utf-8"?>
<sst xmlns="http://schemas.openxmlformats.org/spreadsheetml/2006/main" count="107" uniqueCount="68">
  <si>
    <t xml:space="preserve">Kosten </t>
  </si>
  <si>
    <t>Position</t>
  </si>
  <si>
    <t>Beschreibung / Zuordnung</t>
  </si>
  <si>
    <t>alle Kosten sind in netto anzugeben</t>
  </si>
  <si>
    <t>vom Bieter auszufüllen</t>
  </si>
  <si>
    <t>Fahrtpauschale</t>
  </si>
  <si>
    <t>Auftraggeber: KFE Klinik Facility-Management Eppendorf GmbH - Ein Unternehmen des Universitätsklinikum Hamburg-Eppendorf</t>
  </si>
  <si>
    <t>Bemerkung</t>
  </si>
  <si>
    <t>addierte Einzelpreise pro Wartung für das Jahr 2027 (Gesamtkosten p.a.)</t>
  </si>
  <si>
    <t>addierte Einzelpreise pro Wartung für das Jahr 2028 (Gesamtkosten p.a.)</t>
  </si>
  <si>
    <t>addierte Einzelpreise pro Wartung für das Jahr 2029 (Gesamtkosten p.a.)</t>
  </si>
  <si>
    <t>addierte Einzelpreise pro Wartung für das Jahr 2030 (Gesamtkosten p.a.)</t>
  </si>
  <si>
    <t>Kosten gesamt Pos. 1 bis 5</t>
  </si>
  <si>
    <t xml:space="preserve">Arbeitsstunde Techniker </t>
  </si>
  <si>
    <t>Max. zu erreichende Punkte</t>
  </si>
  <si>
    <t xml:space="preserve">Kosten gesamt Pos. 1 bis 5 </t>
  </si>
  <si>
    <t>Bezug</t>
  </si>
  <si>
    <t>Wartung</t>
  </si>
  <si>
    <t>Bezeichnung Position</t>
  </si>
  <si>
    <t>Einheit</t>
  </si>
  <si>
    <t>pro Stunde</t>
  </si>
  <si>
    <t>pro Hin- und Rückfahrt</t>
  </si>
  <si>
    <t>ED 250</t>
  </si>
  <si>
    <t>Flatscan</t>
  </si>
  <si>
    <t>Antriebsmotor </t>
  </si>
  <si>
    <t>Feststellanlagen</t>
  </si>
  <si>
    <t>Obertürschliesser</t>
  </si>
  <si>
    <t>Schiebetürsteuerung</t>
  </si>
  <si>
    <t>Melder</t>
  </si>
  <si>
    <t>Rauchschaltplatine</t>
  </si>
  <si>
    <t>Ersatzteile</t>
  </si>
  <si>
    <t>9.1.</t>
  </si>
  <si>
    <t>9.2.</t>
  </si>
  <si>
    <t>9.3.</t>
  </si>
  <si>
    <t>pro Stück</t>
  </si>
  <si>
    <t>9.4.</t>
  </si>
  <si>
    <t>9.5.</t>
  </si>
  <si>
    <t>9.6.</t>
  </si>
  <si>
    <t>9.7.</t>
  </si>
  <si>
    <t>9.8.</t>
  </si>
  <si>
    <t>Kosten gesamt Pos. 9.1. bis 9.8.</t>
  </si>
  <si>
    <t>Kosten Gesamt Pos. 9.1. bis 9.8.</t>
  </si>
  <si>
    <t>Bieter 1</t>
  </si>
  <si>
    <t>Bieter 2</t>
  </si>
  <si>
    <t>Bieter 3</t>
  </si>
  <si>
    <t>Bieter X</t>
  </si>
  <si>
    <t>Bepunktung:</t>
  </si>
  <si>
    <t>Auswertung:</t>
  </si>
  <si>
    <t>Erläuterung:</t>
  </si>
  <si>
    <t>Kosten</t>
  </si>
  <si>
    <t>Punkte</t>
  </si>
  <si>
    <t>Wartung:</t>
  </si>
  <si>
    <t>B min</t>
  </si>
  <si>
    <t>B min: Die Punktevergabe erfolgt proportional zum Verhältnis der angebotenen Werte. Der niedrigste Wert erhält die max. zu erreichenden Punkte, die Bewertung der übrigen Angebote erfolgt nach folgender Formel: Punktewert= max. zu err. Punkte / angebotener Wert * kleinster Wert</t>
  </si>
  <si>
    <t>Bepunktungsart</t>
  </si>
  <si>
    <t>Erläuterung Bepunktungsart:</t>
  </si>
  <si>
    <t>Instandsetzung</t>
  </si>
  <si>
    <t>Wertungsmatrix - Wartung und Instandsetzung Kliniktüren Norden Süden Westen</t>
  </si>
  <si>
    <t>Auswertung - Wartung und Instandsetzung Kliniktüren Norden Süden Westen</t>
  </si>
  <si>
    <t>Preisblatt - Wartung und Instandsetzung Kliniktüren Norden Süden Westen</t>
  </si>
  <si>
    <t>Instandsetzung:</t>
  </si>
  <si>
    <t>Anlage 1 / Spalte M "Einzelpreis pro Wartung [Jahr 2027]"</t>
  </si>
  <si>
    <t>Anlage 1 / Spalte N "Einzelpreis pro Wartung [Jahr 2028]"</t>
  </si>
  <si>
    <t>Anlage 1 / Spalte O "Einzelpreis pro Wartung [Jahr 2029]"</t>
  </si>
  <si>
    <t>Anlage 1 / Spalte P "Einzelpreis pro Wartung [Jahr 2030]"</t>
  </si>
  <si>
    <t>Anlage 1 / Spalte Q "Einzelpreis pro Wartung [Jahr 2031]"</t>
  </si>
  <si>
    <t>addierte Einzelpreise pro Wartung für das Jahr 2031 (Gesamtkosten p.a.)</t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</si>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</sst>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49" fontId="4" fillId="0" borderId="0" xfId="1" applyNumberFormat="1" applyFont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3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2">
    <cellStyle name="Standard" xfId="0" builtinId="0"/>
    <cellStyle name="Standard 2" xfId="1" xr:uid="{6FD1079B-90B1-4881-A3DA-1BCF1C9D6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CF6FF-6E9C-4970-BCD3-EB3E3A53E2D0}">
  <dimension ref="B1:F39"/>
  <sheetViews>
    <sheetView tabSelected="1" zoomScaleNormal="100" workbookViewId="0">
      <selection activeCell="B1" sqref="B1"/>
    </sheetView>
  </sheetViews>
  <sheetFormatPr baseColWidth="10" defaultRowHeight="15" x14ac:dyDescent="0.25"/>
  <cols>
    <col min="2" max="2" width="9.42578125" customWidth="1"/>
    <col min="3" max="3" width="60.28515625" bestFit="1" customWidth="1"/>
    <col min="4" max="4" width="7.28515625" bestFit="1" customWidth="1"/>
    <col min="5" max="5" width="64" bestFit="1" customWidth="1"/>
  </cols>
  <sheetData>
    <row r="1" spans="2:6" ht="26.25" x14ac:dyDescent="0.4">
      <c r="B1" s="18" t="s">
        <v>67</v>
      </c>
    </row>
    <row r="2" spans="2:6" ht="15.75" x14ac:dyDescent="0.25">
      <c r="B2" s="9" t="s">
        <v>59</v>
      </c>
    </row>
    <row r="3" spans="2:6" ht="15.75" x14ac:dyDescent="0.25">
      <c r="B3" s="10" t="s">
        <v>6</v>
      </c>
    </row>
    <row r="5" spans="2:6" x14ac:dyDescent="0.25">
      <c r="B5" s="13" t="s">
        <v>51</v>
      </c>
    </row>
    <row r="7" spans="2:6" x14ac:dyDescent="0.25">
      <c r="B7" s="8" t="s">
        <v>1</v>
      </c>
      <c r="C7" s="8" t="s">
        <v>2</v>
      </c>
      <c r="D7" s="8" t="s">
        <v>0</v>
      </c>
      <c r="E7" s="8" t="s">
        <v>7</v>
      </c>
      <c r="F7" s="4"/>
    </row>
    <row r="8" spans="2:6" x14ac:dyDescent="0.25">
      <c r="B8" s="3">
        <v>1</v>
      </c>
      <c r="C8" s="5" t="s">
        <v>61</v>
      </c>
      <c r="D8" s="6"/>
      <c r="E8" s="3" t="s">
        <v>8</v>
      </c>
      <c r="F8" s="4"/>
    </row>
    <row r="9" spans="2:6" x14ac:dyDescent="0.25">
      <c r="B9" s="3">
        <v>2</v>
      </c>
      <c r="C9" s="5" t="s">
        <v>62</v>
      </c>
      <c r="D9" s="6"/>
      <c r="E9" s="3" t="s">
        <v>9</v>
      </c>
      <c r="F9" s="4"/>
    </row>
    <row r="10" spans="2:6" x14ac:dyDescent="0.25">
      <c r="B10" s="3">
        <v>3</v>
      </c>
      <c r="C10" s="5" t="s">
        <v>63</v>
      </c>
      <c r="D10" s="6"/>
      <c r="E10" s="3" t="s">
        <v>10</v>
      </c>
      <c r="F10" s="4"/>
    </row>
    <row r="11" spans="2:6" x14ac:dyDescent="0.25">
      <c r="B11" s="3">
        <v>4</v>
      </c>
      <c r="C11" s="5" t="s">
        <v>64</v>
      </c>
      <c r="D11" s="6"/>
      <c r="E11" s="3" t="s">
        <v>11</v>
      </c>
      <c r="F11" s="4"/>
    </row>
    <row r="12" spans="2:6" x14ac:dyDescent="0.25">
      <c r="B12" s="3">
        <v>5</v>
      </c>
      <c r="C12" s="5" t="s">
        <v>65</v>
      </c>
      <c r="D12" s="6"/>
      <c r="E12" s="3" t="s">
        <v>66</v>
      </c>
      <c r="F12" s="4"/>
    </row>
    <row r="13" spans="2:6" x14ac:dyDescent="0.25">
      <c r="B13" s="3">
        <v>6</v>
      </c>
      <c r="C13" s="5" t="s">
        <v>12</v>
      </c>
      <c r="D13" s="3">
        <f>SUM(D8:D12)</f>
        <v>0</v>
      </c>
      <c r="F13" s="4"/>
    </row>
    <row r="14" spans="2:6" x14ac:dyDescent="0.25">
      <c r="B14" s="4"/>
      <c r="C14" s="4"/>
      <c r="D14" s="4"/>
      <c r="E14" s="4"/>
      <c r="F14" s="4"/>
    </row>
    <row r="15" spans="2:6" x14ac:dyDescent="0.25">
      <c r="B15" s="4"/>
      <c r="C15" s="4"/>
      <c r="D15" s="4"/>
      <c r="E15" s="4"/>
      <c r="F15" s="4"/>
    </row>
    <row r="16" spans="2:6" x14ac:dyDescent="0.25">
      <c r="B16" s="13" t="s">
        <v>60</v>
      </c>
    </row>
    <row r="18" spans="2:5" x14ac:dyDescent="0.25">
      <c r="B18" s="8" t="s">
        <v>1</v>
      </c>
      <c r="C18" s="8" t="s">
        <v>2</v>
      </c>
      <c r="D18" s="8" t="s">
        <v>0</v>
      </c>
      <c r="E18" s="8" t="s">
        <v>19</v>
      </c>
    </row>
    <row r="19" spans="2:5" x14ac:dyDescent="0.25">
      <c r="B19" s="3">
        <v>7</v>
      </c>
      <c r="C19" s="1" t="s">
        <v>13</v>
      </c>
      <c r="D19" s="7"/>
      <c r="E19" s="1" t="s">
        <v>20</v>
      </c>
    </row>
    <row r="20" spans="2:5" x14ac:dyDescent="0.25">
      <c r="B20" s="2">
        <v>8</v>
      </c>
      <c r="C20" s="1" t="s">
        <v>5</v>
      </c>
      <c r="D20" s="7"/>
      <c r="E20" s="1" t="s">
        <v>21</v>
      </c>
    </row>
    <row r="21" spans="2:5" x14ac:dyDescent="0.25">
      <c r="B21" s="2">
        <v>9</v>
      </c>
      <c r="C21" s="1" t="s">
        <v>30</v>
      </c>
      <c r="D21" s="12"/>
      <c r="E21" s="12"/>
    </row>
    <row r="22" spans="2:5" x14ac:dyDescent="0.25">
      <c r="B22" s="11" t="s">
        <v>31</v>
      </c>
      <c r="C22" s="1" t="s">
        <v>22</v>
      </c>
      <c r="D22" s="7"/>
      <c r="E22" s="1" t="s">
        <v>34</v>
      </c>
    </row>
    <row r="23" spans="2:5" x14ac:dyDescent="0.25">
      <c r="B23" s="2" t="s">
        <v>32</v>
      </c>
      <c r="C23" s="1" t="s">
        <v>23</v>
      </c>
      <c r="D23" s="7"/>
      <c r="E23" s="1" t="s">
        <v>34</v>
      </c>
    </row>
    <row r="24" spans="2:5" x14ac:dyDescent="0.25">
      <c r="B24" s="11" t="s">
        <v>33</v>
      </c>
      <c r="C24" s="1" t="s">
        <v>24</v>
      </c>
      <c r="D24" s="7"/>
      <c r="E24" s="1" t="s">
        <v>34</v>
      </c>
    </row>
    <row r="25" spans="2:5" x14ac:dyDescent="0.25">
      <c r="B25" s="2" t="s">
        <v>35</v>
      </c>
      <c r="C25" s="1" t="s">
        <v>25</v>
      </c>
      <c r="D25" s="7"/>
      <c r="E25" s="1" t="s">
        <v>34</v>
      </c>
    </row>
    <row r="26" spans="2:5" x14ac:dyDescent="0.25">
      <c r="B26" s="11" t="s">
        <v>36</v>
      </c>
      <c r="C26" s="1" t="s">
        <v>26</v>
      </c>
      <c r="D26" s="7"/>
      <c r="E26" s="1" t="s">
        <v>34</v>
      </c>
    </row>
    <row r="27" spans="2:5" x14ac:dyDescent="0.25">
      <c r="B27" s="2" t="s">
        <v>37</v>
      </c>
      <c r="C27" s="1" t="s">
        <v>27</v>
      </c>
      <c r="D27" s="7"/>
      <c r="E27" s="1" t="s">
        <v>34</v>
      </c>
    </row>
    <row r="28" spans="2:5" x14ac:dyDescent="0.25">
      <c r="B28" s="11" t="s">
        <v>38</v>
      </c>
      <c r="C28" s="1" t="s">
        <v>28</v>
      </c>
      <c r="D28" s="7"/>
      <c r="E28" s="1" t="s">
        <v>34</v>
      </c>
    </row>
    <row r="29" spans="2:5" x14ac:dyDescent="0.25">
      <c r="B29" s="2" t="s">
        <v>39</v>
      </c>
      <c r="C29" s="1" t="s">
        <v>29</v>
      </c>
      <c r="D29" s="7"/>
      <c r="E29" s="1" t="s">
        <v>34</v>
      </c>
    </row>
    <row r="30" spans="2:5" x14ac:dyDescent="0.25">
      <c r="B30" s="2">
        <v>10</v>
      </c>
      <c r="C30" s="1" t="s">
        <v>40</v>
      </c>
      <c r="D30" s="1">
        <f>SUM(D22:D29)</f>
        <v>0</v>
      </c>
      <c r="E30" s="12"/>
    </row>
    <row r="32" spans="2:5" x14ac:dyDescent="0.25">
      <c r="B32" s="15" t="s">
        <v>48</v>
      </c>
    </row>
    <row r="33" spans="2:3" x14ac:dyDescent="0.25">
      <c r="B33" t="s">
        <v>3</v>
      </c>
    </row>
    <row r="34" spans="2:3" x14ac:dyDescent="0.25">
      <c r="B34" s="19" t="s">
        <v>4</v>
      </c>
      <c r="C34" s="19"/>
    </row>
    <row r="39" spans="2:3" ht="43.9" customHeight="1" x14ac:dyDescent="0.25"/>
  </sheetData>
  <mergeCells count="1">
    <mergeCell ref="B34:C3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AA0A-0795-4590-886C-4086FD7FFA9A}">
  <dimension ref="B1:G15"/>
  <sheetViews>
    <sheetView workbookViewId="0">
      <selection activeCell="B2" sqref="B2"/>
    </sheetView>
  </sheetViews>
  <sheetFormatPr baseColWidth="10" defaultRowHeight="15" x14ac:dyDescent="0.25"/>
  <cols>
    <col min="3" max="3" width="28.28515625" bestFit="1" customWidth="1"/>
    <col min="4" max="4" width="23.5703125" customWidth="1"/>
    <col min="5" max="5" width="25.28515625" bestFit="1" customWidth="1"/>
    <col min="6" max="6" width="25.28515625" customWidth="1"/>
    <col min="7" max="7" width="25.7109375" bestFit="1" customWidth="1"/>
  </cols>
  <sheetData>
    <row r="1" spans="2:7" ht="26.25" x14ac:dyDescent="0.4">
      <c r="B1" s="18" t="s">
        <v>67</v>
      </c>
    </row>
    <row r="2" spans="2:7" ht="15.75" x14ac:dyDescent="0.25">
      <c r="B2" s="9" t="s">
        <v>57</v>
      </c>
    </row>
    <row r="3" spans="2:7" ht="15.75" x14ac:dyDescent="0.25">
      <c r="B3" s="10" t="s">
        <v>6</v>
      </c>
    </row>
    <row r="5" spans="2:7" x14ac:dyDescent="0.25">
      <c r="B5" s="13" t="s">
        <v>46</v>
      </c>
    </row>
    <row r="7" spans="2:7" x14ac:dyDescent="0.25">
      <c r="B7" s="14" t="s">
        <v>1</v>
      </c>
      <c r="C7" s="14" t="s">
        <v>18</v>
      </c>
      <c r="D7" s="14" t="s">
        <v>16</v>
      </c>
      <c r="E7" s="14" t="s">
        <v>14</v>
      </c>
      <c r="F7" s="14" t="s">
        <v>54</v>
      </c>
    </row>
    <row r="8" spans="2:7" x14ac:dyDescent="0.25">
      <c r="B8" s="2">
        <v>6</v>
      </c>
      <c r="C8" s="5" t="s">
        <v>15</v>
      </c>
      <c r="D8" s="5" t="s">
        <v>17</v>
      </c>
      <c r="E8" s="2">
        <v>40</v>
      </c>
      <c r="F8" s="2" t="s">
        <v>52</v>
      </c>
    </row>
    <row r="9" spans="2:7" x14ac:dyDescent="0.25">
      <c r="B9" s="2">
        <v>7</v>
      </c>
      <c r="C9" s="1" t="s">
        <v>13</v>
      </c>
      <c r="D9" s="1" t="s">
        <v>56</v>
      </c>
      <c r="E9" s="2">
        <v>20</v>
      </c>
      <c r="F9" s="2" t="s">
        <v>52</v>
      </c>
    </row>
    <row r="10" spans="2:7" x14ac:dyDescent="0.25">
      <c r="B10" s="2">
        <v>8</v>
      </c>
      <c r="C10" s="1" t="s">
        <v>5</v>
      </c>
      <c r="D10" s="1" t="s">
        <v>56</v>
      </c>
      <c r="E10" s="2">
        <v>10</v>
      </c>
      <c r="F10" s="2" t="s">
        <v>52</v>
      </c>
    </row>
    <row r="11" spans="2:7" x14ac:dyDescent="0.25">
      <c r="B11" s="2">
        <v>10</v>
      </c>
      <c r="C11" s="1" t="s">
        <v>41</v>
      </c>
      <c r="D11" s="1" t="s">
        <v>56</v>
      </c>
      <c r="E11" s="2">
        <v>30</v>
      </c>
      <c r="F11" s="2" t="s">
        <v>52</v>
      </c>
    </row>
    <row r="12" spans="2:7" x14ac:dyDescent="0.25">
      <c r="E12">
        <f>SUM(E8:E11)</f>
        <v>100</v>
      </c>
    </row>
    <row r="14" spans="2:7" x14ac:dyDescent="0.25">
      <c r="B14" s="13" t="s">
        <v>55</v>
      </c>
      <c r="C14" s="13"/>
      <c r="D14" s="13"/>
      <c r="E14" s="13"/>
      <c r="F14" s="13"/>
      <c r="G14" s="13"/>
    </row>
    <row r="15" spans="2:7" ht="45.6" customHeight="1" x14ac:dyDescent="0.25">
      <c r="B15" s="20" t="s">
        <v>53</v>
      </c>
      <c r="C15" s="20"/>
      <c r="D15" s="20"/>
      <c r="E15" s="20"/>
      <c r="F15" s="20"/>
      <c r="G15" s="16"/>
    </row>
  </sheetData>
  <mergeCells count="1">
    <mergeCell ref="B15:F15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AC8D-1560-41ED-BB98-D390D3FE466E}">
  <dimension ref="B1:L15"/>
  <sheetViews>
    <sheetView workbookViewId="0">
      <selection activeCell="B2" sqref="B2"/>
    </sheetView>
  </sheetViews>
  <sheetFormatPr baseColWidth="10" defaultRowHeight="15" x14ac:dyDescent="0.25"/>
  <cols>
    <col min="2" max="2" width="11.85546875" bestFit="1" customWidth="1"/>
    <col min="3" max="3" width="28.28515625" bestFit="1" customWidth="1"/>
    <col min="4" max="4" width="13.85546875" bestFit="1" customWidth="1"/>
    <col min="5" max="9" width="7.7109375" bestFit="1" customWidth="1"/>
    <col min="10" max="10" width="7.140625" bestFit="1" customWidth="1"/>
    <col min="11" max="11" width="7.7109375" bestFit="1" customWidth="1"/>
    <col min="12" max="12" width="7.140625" bestFit="1" customWidth="1"/>
  </cols>
  <sheetData>
    <row r="1" spans="2:12" ht="26.25" x14ac:dyDescent="0.4">
      <c r="B1" s="18" t="s">
        <v>67</v>
      </c>
    </row>
    <row r="2" spans="2:12" ht="15.75" x14ac:dyDescent="0.25">
      <c r="B2" s="9" t="s">
        <v>58</v>
      </c>
    </row>
    <row r="3" spans="2:12" ht="15.75" x14ac:dyDescent="0.25">
      <c r="B3" s="10" t="s">
        <v>6</v>
      </c>
    </row>
    <row r="5" spans="2:12" x14ac:dyDescent="0.25">
      <c r="B5" s="13" t="s">
        <v>47</v>
      </c>
    </row>
    <row r="6" spans="2:12" x14ac:dyDescent="0.25">
      <c r="E6" s="21" t="s">
        <v>42</v>
      </c>
      <c r="F6" s="21"/>
      <c r="G6" s="22" t="s">
        <v>43</v>
      </c>
      <c r="H6" s="22"/>
      <c r="I6" s="22" t="s">
        <v>44</v>
      </c>
      <c r="J6" s="22"/>
      <c r="K6" s="22" t="s">
        <v>45</v>
      </c>
      <c r="L6" s="22"/>
    </row>
    <row r="7" spans="2:12" x14ac:dyDescent="0.25">
      <c r="B7" s="14" t="s">
        <v>1</v>
      </c>
      <c r="C7" s="14" t="s">
        <v>18</v>
      </c>
      <c r="D7" s="14" t="s">
        <v>16</v>
      </c>
      <c r="E7" s="1" t="s">
        <v>49</v>
      </c>
      <c r="F7" s="1" t="s">
        <v>50</v>
      </c>
      <c r="G7" s="1" t="s">
        <v>49</v>
      </c>
      <c r="H7" s="1" t="s">
        <v>50</v>
      </c>
      <c r="I7" s="1" t="s">
        <v>49</v>
      </c>
      <c r="J7" s="1" t="s">
        <v>50</v>
      </c>
      <c r="K7" s="1" t="s">
        <v>49</v>
      </c>
      <c r="L7" s="1" t="s">
        <v>50</v>
      </c>
    </row>
    <row r="8" spans="2:12" x14ac:dyDescent="0.25">
      <c r="B8" s="2">
        <v>6</v>
      </c>
      <c r="C8" s="5" t="s">
        <v>15</v>
      </c>
      <c r="D8" s="5" t="s">
        <v>17</v>
      </c>
      <c r="E8" s="1"/>
      <c r="F8" s="1"/>
      <c r="G8" s="1"/>
      <c r="H8" s="1"/>
      <c r="I8" s="1"/>
      <c r="J8" s="1"/>
      <c r="K8" s="1"/>
      <c r="L8" s="1"/>
    </row>
    <row r="9" spans="2:12" x14ac:dyDescent="0.25">
      <c r="B9" s="2">
        <v>7</v>
      </c>
      <c r="C9" s="1" t="s">
        <v>13</v>
      </c>
      <c r="D9" s="1" t="s">
        <v>56</v>
      </c>
      <c r="E9" s="1"/>
      <c r="F9" s="1"/>
      <c r="G9" s="1"/>
      <c r="H9" s="1"/>
      <c r="I9" s="1"/>
      <c r="J9" s="1"/>
      <c r="K9" s="1"/>
      <c r="L9" s="1"/>
    </row>
    <row r="10" spans="2:12" x14ac:dyDescent="0.25">
      <c r="B10" s="2">
        <v>8</v>
      </c>
      <c r="C10" s="1" t="s">
        <v>5</v>
      </c>
      <c r="D10" s="1" t="s">
        <v>56</v>
      </c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2">
        <v>10</v>
      </c>
      <c r="C11" s="1" t="s">
        <v>41</v>
      </c>
      <c r="D11" s="1" t="s">
        <v>56</v>
      </c>
      <c r="E11" s="1"/>
      <c r="F11" s="1"/>
      <c r="G11" s="1"/>
      <c r="H11" s="1"/>
      <c r="I11" s="1"/>
      <c r="J11" s="1"/>
      <c r="K11" s="1"/>
      <c r="L11" s="1"/>
    </row>
    <row r="12" spans="2:12" x14ac:dyDescent="0.25">
      <c r="F12">
        <f>SUM(F7:F11)</f>
        <v>0</v>
      </c>
      <c r="H12">
        <f>SUM(H7:H11)</f>
        <v>0</v>
      </c>
      <c r="J12">
        <f t="shared" ref="J12:L12" si="0">SUM(J7:J11)</f>
        <v>0</v>
      </c>
      <c r="L12">
        <f t="shared" si="0"/>
        <v>0</v>
      </c>
    </row>
    <row r="14" spans="2:12" x14ac:dyDescent="0.25">
      <c r="B14" s="13"/>
      <c r="C14" s="13"/>
      <c r="D14" s="13"/>
      <c r="E14" s="13"/>
      <c r="F14" s="13"/>
      <c r="G14" s="13"/>
    </row>
    <row r="15" spans="2:12" s="17" customFormat="1" x14ac:dyDescent="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</sheetData>
  <mergeCells count="5">
    <mergeCell ref="E6:F6"/>
    <mergeCell ref="G6:H6"/>
    <mergeCell ref="I6:J6"/>
    <mergeCell ref="K6:L6"/>
    <mergeCell ref="B15:L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</vt:lpstr>
      <vt:lpstr>Wertungsmatrix</vt:lpstr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 Witte</dc:creator>
  <cp:lastModifiedBy>Feiler, Daniel</cp:lastModifiedBy>
  <dcterms:created xsi:type="dcterms:W3CDTF">2025-11-11T12:06:40Z</dcterms:created>
  <dcterms:modified xsi:type="dcterms:W3CDTF">2026-07-06T11:24:29Z</dcterms:modified>
</cp:coreProperties>
</file>